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3\"/>
    </mc:Choice>
  </mc:AlternateContent>
  <bookViews>
    <workbookView xWindow="-96" yWindow="-96" windowWidth="19380" windowHeight="10380" tabRatio="944" activeTab="15"/>
  </bookViews>
  <sheets>
    <sheet name="TAPA" sheetId="1" r:id="rId1"/>
    <sheet name="Operador PA" sheetId="2" r:id="rId2"/>
    <sheet name="1-I" sheetId="3" r:id="rId3"/>
    <sheet name="1-R" sheetId="4" r:id="rId4"/>
    <sheet name="2-I" sheetId="5" r:id="rId5"/>
    <sheet name="2-R" sheetId="6" r:id="rId6"/>
    <sheet name="5-I" sheetId="7" r:id="rId7"/>
    <sheet name="5-R" sheetId="8" r:id="rId8"/>
    <sheet name="6-I" sheetId="9" r:id="rId9"/>
    <sheet name="6-R" sheetId="10" r:id="rId10"/>
    <sheet name="8-I" sheetId="11" r:id="rId11"/>
    <sheet name="8-R" sheetId="12" r:id="rId12"/>
    <sheet name="9-I" sheetId="13" r:id="rId13"/>
    <sheet name="9-R" sheetId="14" r:id="rId14"/>
    <sheet name="6V-I" sheetId="15" r:id="rId15"/>
    <sheet name="6V-R" sheetId="16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0">#REF!</definedName>
    <definedName name="Dias_en_el_mes" localSheetId="11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0">#REF!</definedName>
    <definedName name="Tarifa_Adulta" localSheetId="11">#REF!</definedName>
    <definedName name="Tarifa_Adulta">#REF!</definedName>
    <definedName name="Z_1A8DD6ED_0FC5_40CA_A8E6_60F088012261_.wvu.Cols" localSheetId="1" hidden="1">'Operador PA'!$K:$N</definedName>
    <definedName name="Z_1A8DD6ED_0FC5_40CA_A8E6_60F088012261_.wvu.FilterData" localSheetId="1" hidden="1">'Operador PA'!$B$31:$I$31</definedName>
    <definedName name="Z_AF6EB1BF_9211_4F63_BCE1_3DE8BE4769EA_.wvu.Cols" localSheetId="1" hidden="1">'Operador PA'!$K:$N</definedName>
    <definedName name="Z_AF6EB1BF_9211_4F63_BCE1_3DE8BE4769EA_.wvu.FilterData" localSheetId="1" hidden="1">'Operador PA'!$B$31:$I$31</definedName>
  </definedNames>
  <calcPr calcId="152511"/>
  <customWorkbookViews>
    <customWorkbookView name="Franco Espinoza Pérez - Vista personalizada" guid="{AF6EB1BF-9211-4F63-BCE1-3DE8BE4769EA}" mergeInterval="0" personalView="1" maximized="1" xWindow="-9" yWindow="-9" windowWidth="1938" windowHeight="1048" tabRatio="944" activeSheetId="2"/>
    <customWorkbookView name="Melanie Andrea Meza Carreño - Vista personalizada" guid="{1A8DD6ED-0FC5-40CA-A8E6-60F088012261}" mergeInterval="0" personalView="1" maximized="1" xWindow="-8" yWindow="-8" windowWidth="1382" windowHeight="744" tabRatio="944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5" i="2" l="1"/>
  <c r="N45" i="2" s="1"/>
  <c r="L44" i="2"/>
  <c r="N44" i="2" s="1"/>
  <c r="L43" i="2"/>
  <c r="N43" i="2" s="1"/>
  <c r="L42" i="2"/>
  <c r="N42" i="2" s="1"/>
  <c r="L41" i="2"/>
  <c r="N41" i="2" s="1"/>
  <c r="L40" i="2"/>
  <c r="N40" i="2" s="1"/>
  <c r="L39" i="2"/>
  <c r="N39" i="2" s="1"/>
  <c r="L38" i="2"/>
  <c r="N38" i="2" s="1"/>
  <c r="L37" i="2"/>
  <c r="N37" i="2" s="1"/>
  <c r="L36" i="2"/>
  <c r="N36" i="2" s="1"/>
  <c r="L35" i="2"/>
  <c r="N35" i="2" s="1"/>
  <c r="L34" i="2"/>
  <c r="N34" i="2" s="1"/>
  <c r="L33" i="2"/>
  <c r="N33" i="2" s="1"/>
  <c r="L32" i="2"/>
  <c r="N32" i="2" s="1"/>
  <c r="I11" i="2" l="1"/>
  <c r="D7" i="11" l="1"/>
  <c r="E7" i="11"/>
  <c r="D7" i="12"/>
  <c r="E7" i="12"/>
  <c r="E37" i="5" l="1"/>
  <c r="E7" i="14"/>
  <c r="D7" i="14"/>
  <c r="E7" i="13"/>
  <c r="D7" i="13"/>
  <c r="E7" i="8"/>
  <c r="D7" i="8"/>
  <c r="E7" i="7"/>
  <c r="D7" i="7"/>
  <c r="E37" i="12" l="1"/>
  <c r="B2" i="12"/>
  <c r="E37" i="11"/>
  <c r="B2" i="11"/>
  <c r="E37" i="16"/>
  <c r="B2" i="16"/>
  <c r="E37" i="15"/>
  <c r="B2" i="15"/>
  <c r="E37" i="10"/>
  <c r="B2" i="10"/>
  <c r="E37" i="9"/>
  <c r="B2" i="9"/>
  <c r="E37" i="14"/>
  <c r="B2" i="14"/>
  <c r="E37" i="13"/>
  <c r="B2" i="13"/>
  <c r="E37" i="8"/>
  <c r="B2" i="8"/>
  <c r="E37" i="7"/>
  <c r="B2" i="7"/>
  <c r="E37" i="6"/>
  <c r="B2" i="6"/>
  <c r="B2" i="5"/>
  <c r="E37" i="4"/>
  <c r="B2" i="4"/>
  <c r="E37" i="3"/>
  <c r="B2" i="3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<sst xmlns="http://schemas.openxmlformats.org/spreadsheetml/2006/main" count="843" uniqueCount="107">
  <si>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</si>
  <si>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</si>
  <si>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</si>
  <si>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</si>
  <si>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</si>
  <si>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</si>
  <si>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</si>
  <si>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</si>
  <si>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</si>
  <si>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</si>
  <si>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</si>
  <si>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</si>
  <si>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</si>
  <si>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</si>
  <si>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</si>
  <si>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</si>
  <si>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</si>
  <si>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</si>
  <si>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</si>
  <si>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</si>
  <si>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</si>
  <si>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</si>
  <si>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</si>
  <si>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</si>
  <si>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</si>
  <si>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</si>
  <si>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</si>
  <si>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</si>
  <si>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</si>
  <si>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</si>
  <si>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</si>
  <si>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</si>
  <si>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</si>
  <si>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</si>
  <si>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</si>
  <si>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</si>
  <si>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</si>
  <si>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</si>
  <si>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</si>
  <si>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</si>
  <si>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</si>
  <si>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</si>
  <si>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</si>
  <si>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</si>
  <si>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</si>
  <si>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</si>
  <si>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</si>
  <si>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</si>
  <si>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</si>
  <si>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</si>
  <si>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</si>
  <si>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</si>
  <si>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</si>
  <si>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6VVN</t>
  </si>
  <si>
    <t>8V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</si>
  <si>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</si>
  <si>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</si>
  <si>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</si>
  <si>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</si>
  <si>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</si>
  <si>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</si>
  <si>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</si>
  <si>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</si>
  <si>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</si>
  <si>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</si>
  <si>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</si>
  <si>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</si>
  <si>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</si>
  <si>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</si>
  <si>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</si>
  <si>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</si>
  <si>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</si>
  <si>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</si>
  <si>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</si>
  <si>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</si>
  <si>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</si>
  <si>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</si>
  <si>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</si>
  <si>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</si>
  <si>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</si>
  <si>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</si>
  <si>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</si>
  <si>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</si>
  <si>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</si>
  <si>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</si>
  <si>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</si>
  <si>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</si>
  <si>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</si>
  <si>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</si>
  <si>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</si>
  <si>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</si>
  <si>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</si>
  <si>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</si>
  <si>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</si>
  <si>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</si>
  <si>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</si>
  <si>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Unidad_Negocio</t>
  </si>
  <si>
    <t>Largo (km)</t>
  </si>
  <si>
    <t>1</t>
  </si>
  <si>
    <t>2</t>
  </si>
  <si>
    <t>5</t>
  </si>
  <si>
    <t>6</t>
  </si>
  <si>
    <t>9</t>
  </si>
  <si>
    <t>KM dados por Control de Cumplimiento</t>
  </si>
  <si>
    <t>Karina Arellano</t>
  </si>
  <si>
    <t>POR</t>
  </si>
  <si>
    <t xml:space="preserve">Melanie Meza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</si>
</sst>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4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12" fillId="4" borderId="18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32" borderId="18" xfId="0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5" fillId="31" borderId="25" xfId="0" applyFont="1" applyFill="1" applyBorder="1" applyAlignment="1">
      <alignment horizontal="center" vertical="center"/>
    </xf>
    <xf numFmtId="0" fontId="1" fillId="3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1" fillId="0" borderId="25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usernames" Target="revisions/userNam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47B5F83-FD2B-4CE5-9840-51E0B2567D9F}" diskRevisions="1" revisionId="14" version="2">
  <header guid="{8B30B10C-31D8-4BFC-9536-59A51266B887}" dateTime="2020-03-30T13:20:44" maxSheetId="17" userName="Franco Espinoza Pérez" r:id="rId1">
    <sheetIdMap count="16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</sheetIdMap>
  </header>
  <header guid="{BCC15D6D-20B0-42F1-9802-53BE15FE02BD}" dateTime="2020-03-26T17:42:33" maxSheetId="17" userName="Melanie Andrea Meza Carreño" r:id="rId2">
    <sheetIdMap count="16">
      <sheetId val="27"/>
      <sheetId val="19712"/>
      <sheetId val="27749"/>
      <sheetId val="28257"/>
      <sheetId val="25961"/>
      <sheetId val="16672"/>
      <sheetId val="25710"/>
      <sheetId val="25970"/>
      <sheetId val="8289"/>
      <sheetId val="25933"/>
      <sheetId val="24954"/>
      <sheetId val="17184"/>
      <sheetId val="29281"/>
      <sheetId val="25970"/>
      <sheetId val="28657"/>
      <sheetId val="0"/>
    </sheetIdMap>
  </header>
  <header guid="{75121461-F77B-4AEC-84E2-55D024623514}" dateTime="2020-03-26T17:52:47" maxSheetId="17" userName="Melanie Andrea Meza Carreño" r:id="rId3" minRId="1" maxRId="3">
    <sheetIdMap count="16">
      <sheetId val="27"/>
      <sheetId val="19712"/>
      <sheetId val="27749"/>
      <sheetId val="28257"/>
      <sheetId val="25961"/>
      <sheetId val="16672"/>
      <sheetId val="25710"/>
      <sheetId val="25970"/>
      <sheetId val="8289"/>
      <sheetId val="25933"/>
      <sheetId val="24954"/>
      <sheetId val="17184"/>
      <sheetId val="29281"/>
      <sheetId val="25970"/>
      <sheetId val="28657"/>
      <sheetId val="0"/>
    </sheetIdMap>
  </header>
  <header guid="{8B30B10C-31D8-4BFC-9536-59A51266B887}" dateTime="2020-03-26T18:06:05" maxSheetId="17" userName="Melanie Andrea Meza Carreño" r:id="rId4" minRId="4" maxRId="6">
    <sheetIdMap count="16">
      <sheetId val="27"/>
      <sheetId val="19712"/>
      <sheetId val="27749"/>
      <sheetId val="28257"/>
      <sheetId val="25961"/>
      <sheetId val="16672"/>
      <sheetId val="25710"/>
      <sheetId val="25970"/>
      <sheetId val="8289"/>
      <sheetId val="25933"/>
      <sheetId val="24954"/>
      <sheetId val="17184"/>
      <sheetId val="29281"/>
      <sheetId val="25970"/>
      <sheetId val="28657"/>
      <sheetId val="0"/>
    </sheetIdMap>
  </header>
  <header guid="{5AF2C96C-5193-4F97-A1E7-619B080F0B5F}" dateTime="2020-03-30T13:20:44" maxSheetId="17" userName="Franco Espinoza Pérez" r:id="rId5">
    <sheetIdMap count="16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</sheetIdMap>
  </header>
  <header guid="{C47B5F83-FD2B-4CE5-9840-51E0B2567D9F}" dateTime="2020-03-30T13:29:18" maxSheetId="17" userName="Franco Espinoza Pérez" r:id="rId6" minRId="11" maxRId="14">
    <sheetIdMap count="16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I13">
      <v>1</v>
    </oc>
    <nc r="I13">
      <v>38</v>
    </nc>
  </rcc>
  <rfmt sheetId="1" sqref="I13:J13" start="0" length="0">
    <dxf>
      <fill>
        <patternFill>
          <bgColor indexed="9"/>
        </patternFill>
      </fill>
    </dxf>
  </rfmt>
  <rfmt sheetId="2" sqref="I11:J11" start="0" length="0">
    <dxf>
      <fill>
        <patternFill>
          <bgColor indexed="9"/>
        </patternFill>
      </fill>
    </dxf>
  </rfmt>
  <rcc rId="2" sId="13">
    <oc r="D13" t="inlineStr">
      <is>
        <t>Baja</t>
      </is>
    </oc>
    <nc r="D13"/>
  </rcc>
  <rcc rId="3" sId="13">
    <oc r="E13">
      <v>0</v>
    </oc>
    <nc r="E13"/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4" sheetId="2" source="I31:I45" destination="P31:P45" sourceSheetId="2"/>
  <rm rId="5" sheetId="2" source="J31:J45" destination="I31:I45" sourceSheetId="2">
    <undo index="0" exp="area" ref3D="1" dr="$B$31:$J$31" dn="_FilterDatabase" sId="2"/>
    <undo index="0" exp="area" ref3D="1" dr="$B$31:$J$31" dn="Z_1A8DD6ED_0FC5_40CA_A8E6_60F088012261_.wvu.FilterData" sId="2"/>
  </rm>
  <rm rId="6" sheetId="2" source="P31:P45" destination="J31:J45" sourceSheetId="2"/>
  <rcv guid="{1A8DD6ED-0FC5-40CA-A8E6-60F088012261}" action="delete"/>
  <rdn rId="0" localSheetId="2" customView="1" name="Z_1A8DD6ED_0FC5_40CA_A8E6_60F088012261_.wvu.Cols" hidden="1" oldHidden="1">
    <formula>'Operador PA'!$K:$N</formula>
    <oldFormula>'Operador PA'!$K:$N</oldFormula>
  </rdn>
  <rdn rId="0" localSheetId="2" customView="1" name="Z_1A8DD6ED_0FC5_40CA_A8E6_60F088012261_.wvu.FilterData" hidden="1" oldHidden="1">
    <formula>'Operador PA'!$B$31:$I$31</formula>
    <oldFormula>'Operador PA'!$B$31:$I$31</oldFormula>
  </rdn>
  <rcv guid="{1A8DD6ED-0FC5-40CA-A8E6-60F088012261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2" customView="1" name="Z_AF6EB1BF_9211_4F63_BCE1_3DE8BE4769EA_.wvu.Cols" hidden="1" oldHidden="1">
    <formula>'Operador PA'!$K:$N</formula>
  </rdn>
  <rdn rId="0" localSheetId="2" customView="1" name="Z_AF6EB1BF_9211_4F63_BCE1_3DE8BE4769EA_.wvu.FilterData" hidden="1" oldHidden="1">
    <formula>'Operador PA'!$B$31:$I$31</formula>
  </rdn>
  <rcv guid="{AF6EB1BF-9211-4F63-BCE1-3DE8BE4769EA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7">
    <oc r="B7">
      <f>+'Operador PA'!B40</f>
    </oc>
    <nc r="B7">
      <v>5</v>
    </nc>
  </rcc>
  <rcc rId="12" sId="8">
    <oc r="B7">
      <f>+'Operador PA'!B41</f>
    </oc>
    <nc r="B7">
      <v>5</v>
    </nc>
  </rcc>
  <rcc rId="13" sId="13">
    <oc r="B7">
      <f>+'Operador PA'!B44</f>
    </oc>
    <nc r="B7">
      <v>9</v>
    </nc>
  </rcc>
  <rcc rId="14" sId="14">
    <oc r="B7">
      <f>+'Operador PA'!B45</f>
    </oc>
    <nc r="B7">
      <v>9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M31" sqref="M31"/>
    </sheetView>
  </sheetViews>
  <sheetFormatPr baseColWidth="10" defaultRowHeight="14.4" x14ac:dyDescent="0.3"/>
  <cols>
    <col min="3" max="3" width="13.109375" customWidth="1"/>
    <col min="4" max="4" width="16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55" t="str">
        <f>+D12&amp;"_"&amp;D13&amp;"_"&amp;D14&amp;"_"&amp;D15&amp;"_"&amp;I12&amp;"_"&amp;YEAR(D17)&amp;"_"&amp;I13</f>
        <v>POR_XII_PUNTA ARENAS_PA_NORMAL_2020_38</v>
      </c>
      <c r="C4" s="55"/>
      <c r="D4" s="55"/>
      <c r="E4" s="55"/>
      <c r="F4" s="55"/>
      <c r="G4" s="55"/>
      <c r="H4" s="55"/>
      <c r="I4" s="55"/>
      <c r="J4" s="55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57" t="s">
        <v>0</v>
      </c>
      <c r="C11" s="57"/>
      <c r="D11" s="40" t="s">
        <v>1</v>
      </c>
      <c r="E11" s="41"/>
    </row>
    <row r="12" spans="1:10" x14ac:dyDescent="0.3">
      <c r="B12" s="51" t="s">
        <v>2</v>
      </c>
      <c r="C12" s="51"/>
      <c r="D12" s="40" t="s">
        <v>105</v>
      </c>
      <c r="E12" s="41"/>
      <c r="G12" s="51" t="s">
        <v>3</v>
      </c>
      <c r="H12" s="51"/>
      <c r="I12" s="56" t="s">
        <v>94</v>
      </c>
      <c r="J12" s="56"/>
    </row>
    <row r="13" spans="1:10" x14ac:dyDescent="0.3">
      <c r="B13" s="51" t="s">
        <v>4</v>
      </c>
      <c r="C13" s="51"/>
      <c r="D13" s="40" t="s">
        <v>5</v>
      </c>
      <c r="E13" s="41"/>
      <c r="G13" s="51" t="s">
        <v>6</v>
      </c>
      <c r="H13" s="51"/>
      <c r="I13" s="54">
        <v>38</v>
      </c>
      <c r="J13" s="54"/>
    </row>
    <row r="14" spans="1:10" x14ac:dyDescent="0.3">
      <c r="B14" s="51" t="s">
        <v>7</v>
      </c>
      <c r="C14" s="51"/>
      <c r="D14" s="40" t="s">
        <v>8</v>
      </c>
      <c r="E14" s="41"/>
    </row>
    <row r="15" spans="1:10" x14ac:dyDescent="0.3">
      <c r="B15" s="51" t="s">
        <v>9</v>
      </c>
      <c r="C15" s="51"/>
      <c r="D15" s="39" t="s">
        <v>10</v>
      </c>
      <c r="E15" s="38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51" t="s">
        <v>11</v>
      </c>
      <c r="C17" s="51"/>
      <c r="D17" s="35">
        <v>43893</v>
      </c>
      <c r="E17" s="2"/>
      <c r="F17" s="6" t="s">
        <v>12</v>
      </c>
      <c r="G17" s="53" t="s">
        <v>104</v>
      </c>
      <c r="H17" s="53"/>
      <c r="I17" s="53"/>
      <c r="J17" s="53"/>
    </row>
    <row r="18" spans="2:10" x14ac:dyDescent="0.3">
      <c r="B18" s="51" t="s">
        <v>13</v>
      </c>
      <c r="C18" s="51"/>
      <c r="D18" s="35">
        <v>43893</v>
      </c>
      <c r="E18" s="2"/>
      <c r="F18" s="6" t="s">
        <v>14</v>
      </c>
      <c r="G18" s="52" t="s">
        <v>106</v>
      </c>
      <c r="H18" s="52"/>
      <c r="I18" s="52"/>
      <c r="J18" s="52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customSheetViews>
    <customSheetView guid="{AF6EB1BF-9211-4F63-BCE1-3DE8BE4769EA}" scale="80">
      <selection activeCell="M31" sqref="M31"/>
      <pageMargins left="0.7" right="0.7" top="0.75" bottom="0.75" header="0.3" footer="0.3"/>
      <pageSetup orientation="portrait"/>
    </customSheetView>
    <customSheetView guid="{1A8DD6ED-0FC5-40CA-A8E6-60F088012261}" scale="80" topLeftCell="A10">
      <selection activeCell="K5" sqref="K5"/>
      <pageMargins left="0.7" right="0.7" top="0.75" bottom="0.75" header="0.3" footer="0.3"/>
      <pageSetup orientation="portrait"/>
    </customSheetView>
  </customSheetViews>
  <mergeCells count="14">
    <mergeCell ref="B13:C13"/>
    <mergeCell ref="G13:H13"/>
    <mergeCell ref="I13:J13"/>
    <mergeCell ref="B4:J4"/>
    <mergeCell ref="B12:C12"/>
    <mergeCell ref="G12:H12"/>
    <mergeCell ref="I12:J12"/>
    <mergeCell ref="B11:C11"/>
    <mergeCell ref="B18:C18"/>
    <mergeCell ref="G18:J18"/>
    <mergeCell ref="B14:C14"/>
    <mergeCell ref="B15:C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zoomScale="70" zoomScaleNormal="70" workbookViewId="0">
      <selection activeCell="F17" sqref="F17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44140625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73" t="s">
        <v>15</v>
      </c>
      <c r="C2" s="73"/>
      <c r="D2" s="73"/>
      <c r="E2" s="73"/>
      <c r="F2" s="73"/>
      <c r="G2" s="73"/>
      <c r="H2" s="73"/>
      <c r="I2" s="73"/>
      <c r="J2" s="73"/>
    </row>
    <row r="4" spans="1:10" ht="18" x14ac:dyDescent="0.35">
      <c r="A4" s="7"/>
      <c r="B4" s="8" t="s">
        <v>16</v>
      </c>
      <c r="C4" s="74" t="str">
        <f>+TAPA!B4</f>
        <v>POR_XII_PUNTA ARENAS_PA_NORMAL_2020_38</v>
      </c>
      <c r="D4" s="74"/>
      <c r="E4" s="74"/>
      <c r="F4" s="74"/>
      <c r="G4" s="74"/>
      <c r="H4" s="74"/>
      <c r="I4" s="74"/>
      <c r="J4" s="7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51" t="s">
        <v>2</v>
      </c>
      <c r="C8" s="51"/>
      <c r="D8" s="52" t="str">
        <f>+TAPA!D12</f>
        <v>POR</v>
      </c>
      <c r="E8" s="52"/>
      <c r="G8" s="51" t="s">
        <v>3</v>
      </c>
      <c r="H8" s="51"/>
      <c r="I8" s="75" t="str">
        <f>+TAPA!I12</f>
        <v>NORMAL</v>
      </c>
      <c r="J8" s="76"/>
    </row>
    <row r="9" spans="1:10" x14ac:dyDescent="0.3">
      <c r="B9" s="51" t="s">
        <v>4</v>
      </c>
      <c r="C9" s="51"/>
      <c r="D9" s="52" t="str">
        <f>+TAPA!D13</f>
        <v>XII</v>
      </c>
      <c r="E9" s="52"/>
      <c r="G9" s="51" t="s">
        <v>18</v>
      </c>
      <c r="H9" s="51"/>
      <c r="I9" s="77"/>
      <c r="J9" s="78"/>
    </row>
    <row r="10" spans="1:10" x14ac:dyDescent="0.3">
      <c r="B10" s="51" t="s">
        <v>7</v>
      </c>
      <c r="C10" s="51"/>
      <c r="D10" s="52" t="str">
        <f>+TAPA!D14</f>
        <v>PUNTA ARENAS</v>
      </c>
      <c r="E10" s="52"/>
      <c r="G10" s="51" t="s">
        <v>19</v>
      </c>
      <c r="H10" s="51"/>
      <c r="I10" s="79" t="s">
        <v>20</v>
      </c>
      <c r="J10" s="80"/>
    </row>
    <row r="11" spans="1:10" x14ac:dyDescent="0.3">
      <c r="B11" s="51" t="s">
        <v>9</v>
      </c>
      <c r="C11" s="51"/>
      <c r="D11" s="52" t="str">
        <f>+TAPA!D15</f>
        <v>PA</v>
      </c>
      <c r="E11" s="52"/>
      <c r="G11" s="51" t="s">
        <v>6</v>
      </c>
      <c r="H11" s="51"/>
      <c r="I11" s="63">
        <f>TAPA!I13</f>
        <v>38</v>
      </c>
      <c r="J11" s="64"/>
    </row>
    <row r="13" spans="1:10" x14ac:dyDescent="0.3">
      <c r="B13" s="51" t="s">
        <v>11</v>
      </c>
      <c r="C13" s="51"/>
      <c r="D13" s="11">
        <f>+TAPA!D17</f>
        <v>43893</v>
      </c>
      <c r="E13" s="10"/>
      <c r="F13" s="10"/>
      <c r="I13" s="1"/>
      <c r="J13" s="1"/>
    </row>
    <row r="14" spans="1:10" x14ac:dyDescent="0.3">
      <c r="B14" s="51" t="s">
        <v>13</v>
      </c>
      <c r="C14" s="51"/>
      <c r="D14" s="11">
        <f>+TAPA!D18</f>
        <v>43893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22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22" x14ac:dyDescent="0.3">
      <c r="B18" s="65" t="s">
        <v>22</v>
      </c>
      <c r="C18" s="66"/>
      <c r="D18" s="67" t="s">
        <v>23</v>
      </c>
      <c r="E18" s="68"/>
      <c r="F18" s="68"/>
      <c r="G18" s="69"/>
      <c r="H18" s="1"/>
      <c r="I18" s="4" t="s">
        <v>24</v>
      </c>
      <c r="J18" s="12" t="s">
        <v>25</v>
      </c>
    </row>
    <row r="19" spans="2:22" x14ac:dyDescent="0.3">
      <c r="B19" s="65" t="s">
        <v>26</v>
      </c>
      <c r="C19" s="66"/>
      <c r="D19" s="67">
        <v>400013</v>
      </c>
      <c r="E19" s="68"/>
      <c r="F19" s="68"/>
      <c r="G19" s="69"/>
      <c r="H19" s="1"/>
      <c r="J19" s="13"/>
    </row>
    <row r="20" spans="2:22" x14ac:dyDescent="0.3">
      <c r="B20" s="65" t="s">
        <v>27</v>
      </c>
      <c r="C20" s="66"/>
      <c r="D20" s="67" t="s">
        <v>28</v>
      </c>
      <c r="E20" s="68"/>
      <c r="F20" s="68"/>
      <c r="G20" s="69"/>
      <c r="H20" s="1"/>
      <c r="I20" s="4" t="s">
        <v>24</v>
      </c>
      <c r="J20" s="12" t="s">
        <v>29</v>
      </c>
    </row>
    <row r="21" spans="2:22" x14ac:dyDescent="0.3">
      <c r="B21" s="65" t="s">
        <v>30</v>
      </c>
      <c r="C21" s="66"/>
      <c r="D21" s="70"/>
      <c r="E21" s="71"/>
      <c r="F21" s="71"/>
      <c r="G21" s="72"/>
      <c r="H21" s="1"/>
      <c r="I21" s="4" t="s">
        <v>24</v>
      </c>
      <c r="J21" s="15"/>
    </row>
    <row r="22" spans="2:22" x14ac:dyDescent="0.3">
      <c r="D22" s="13"/>
      <c r="E22" s="13"/>
      <c r="F22" s="13"/>
      <c r="G22" s="13"/>
      <c r="J22" s="13"/>
    </row>
    <row r="23" spans="2:22" ht="16.2" x14ac:dyDescent="0.35">
      <c r="B23" s="9" t="s">
        <v>31</v>
      </c>
      <c r="D23" s="13"/>
      <c r="E23" s="13"/>
      <c r="F23" s="13"/>
      <c r="G23" s="13"/>
      <c r="L23" s="14"/>
    </row>
    <row r="24" spans="2:22" x14ac:dyDescent="0.3">
      <c r="D24" s="13"/>
      <c r="E24" s="13"/>
      <c r="F24" s="13"/>
      <c r="G24" s="13"/>
    </row>
    <row r="25" spans="2:22" x14ac:dyDescent="0.3">
      <c r="B25" s="51" t="s">
        <v>32</v>
      </c>
      <c r="C25" s="51"/>
      <c r="D25" s="12">
        <v>84</v>
      </c>
      <c r="E25" s="13"/>
      <c r="F25" s="13"/>
      <c r="G25" s="13"/>
      <c r="I25" s="1"/>
      <c r="J25" s="1"/>
    </row>
    <row r="26" spans="2:22" x14ac:dyDescent="0.3">
      <c r="B26" s="51" t="s">
        <v>33</v>
      </c>
      <c r="C26" s="51"/>
      <c r="D26" s="12">
        <v>84</v>
      </c>
      <c r="E26" s="16"/>
      <c r="F26" s="16"/>
      <c r="G26" s="16"/>
      <c r="H26" s="1"/>
      <c r="I26" s="1"/>
      <c r="J26" s="1"/>
      <c r="M26" s="17"/>
    </row>
    <row r="27" spans="2:22" x14ac:dyDescent="0.3">
      <c r="B27" s="51" t="s">
        <v>34</v>
      </c>
      <c r="C27" s="51"/>
      <c r="D27" s="12">
        <v>7</v>
      </c>
      <c r="E27" s="16"/>
      <c r="F27" s="16"/>
      <c r="G27" s="16"/>
      <c r="H27" s="1"/>
      <c r="I27" s="1"/>
      <c r="J27" s="1"/>
      <c r="M27" s="18"/>
    </row>
    <row r="28" spans="2:22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22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  <c r="S29" t="s">
        <v>103</v>
      </c>
    </row>
    <row r="30" spans="2:22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22" x14ac:dyDescent="0.3">
      <c r="B31" s="43" t="s">
        <v>36</v>
      </c>
      <c r="C31" s="43" t="s">
        <v>37</v>
      </c>
      <c r="D31" s="43" t="s">
        <v>38</v>
      </c>
      <c r="E31" s="61" t="s">
        <v>39</v>
      </c>
      <c r="F31" s="61"/>
      <c r="G31" s="61" t="s">
        <v>40</v>
      </c>
      <c r="H31" s="62"/>
      <c r="I31" s="43" t="s">
        <v>42</v>
      </c>
      <c r="J31" s="43" t="s">
        <v>41</v>
      </c>
      <c r="M31" t="s">
        <v>43</v>
      </c>
      <c r="S31" s="44" t="s">
        <v>36</v>
      </c>
      <c r="T31" s="44" t="s">
        <v>37</v>
      </c>
      <c r="U31" s="44" t="s">
        <v>96</v>
      </c>
      <c r="V31" s="44" t="s">
        <v>97</v>
      </c>
    </row>
    <row r="32" spans="2:22" x14ac:dyDescent="0.3">
      <c r="B32" s="45">
        <v>1</v>
      </c>
      <c r="C32" s="46" t="s">
        <v>44</v>
      </c>
      <c r="D32" s="47">
        <v>16.93</v>
      </c>
      <c r="E32" s="58" t="s">
        <v>45</v>
      </c>
      <c r="F32" s="58"/>
      <c r="G32" s="58" t="s">
        <v>46</v>
      </c>
      <c r="H32" s="59"/>
      <c r="I32" s="46">
        <v>8</v>
      </c>
      <c r="J32" s="46" t="s">
        <v>47</v>
      </c>
      <c r="L32" s="47">
        <f>D32</f>
        <v>16.93</v>
      </c>
      <c r="M32" s="48">
        <v>16.45</v>
      </c>
      <c r="N32" s="19">
        <f>+L32-M32</f>
        <v>0.48000000000000043</v>
      </c>
      <c r="S32" s="49" t="s">
        <v>98</v>
      </c>
      <c r="T32" s="49">
        <v>0</v>
      </c>
      <c r="U32" s="49" t="s">
        <v>10</v>
      </c>
      <c r="V32" s="49">
        <v>16.93</v>
      </c>
    </row>
    <row r="33" spans="2:22" x14ac:dyDescent="0.3">
      <c r="B33" s="45">
        <v>1</v>
      </c>
      <c r="C33" s="46" t="s">
        <v>48</v>
      </c>
      <c r="D33" s="47">
        <v>15.42</v>
      </c>
      <c r="E33" s="58" t="s">
        <v>46</v>
      </c>
      <c r="F33" s="59"/>
      <c r="G33" s="58" t="s">
        <v>45</v>
      </c>
      <c r="H33" s="58"/>
      <c r="I33" s="46">
        <v>8</v>
      </c>
      <c r="J33" s="46" t="s">
        <v>47</v>
      </c>
      <c r="L33" s="47">
        <f>D33</f>
        <v>15.42</v>
      </c>
      <c r="M33" s="48">
        <v>15.42</v>
      </c>
      <c r="N33" s="19">
        <f t="shared" ref="N33:N45" si="0">+L33-M33</f>
        <v>0</v>
      </c>
      <c r="S33" s="49" t="s">
        <v>98</v>
      </c>
      <c r="T33" s="49">
        <v>1</v>
      </c>
      <c r="U33" s="49" t="s">
        <v>10</v>
      </c>
      <c r="V33" s="49">
        <v>15.42</v>
      </c>
    </row>
    <row r="34" spans="2:22" x14ac:dyDescent="0.3">
      <c r="B34" s="45">
        <v>2</v>
      </c>
      <c r="C34" s="46" t="s">
        <v>44</v>
      </c>
      <c r="D34" s="47">
        <v>19.8</v>
      </c>
      <c r="E34" s="58" t="s">
        <v>49</v>
      </c>
      <c r="F34" s="58"/>
      <c r="G34" s="58" t="s">
        <v>50</v>
      </c>
      <c r="H34" s="59"/>
      <c r="I34" s="46">
        <v>10</v>
      </c>
      <c r="J34" s="46" t="s">
        <v>47</v>
      </c>
      <c r="L34" s="47">
        <f t="shared" ref="L34:L45" si="1">D34</f>
        <v>19.8</v>
      </c>
      <c r="M34" s="48">
        <v>17.2</v>
      </c>
      <c r="N34" s="19">
        <f t="shared" si="0"/>
        <v>2.6000000000000014</v>
      </c>
      <c r="O34" s="18"/>
      <c r="S34" s="49" t="s">
        <v>99</v>
      </c>
      <c r="T34" s="49">
        <v>0</v>
      </c>
      <c r="U34" s="49" t="s">
        <v>10</v>
      </c>
      <c r="V34" s="49">
        <v>19.8</v>
      </c>
    </row>
    <row r="35" spans="2:22" x14ac:dyDescent="0.3">
      <c r="B35" s="45">
        <v>2</v>
      </c>
      <c r="C35" s="46" t="s">
        <v>48</v>
      </c>
      <c r="D35" s="47">
        <v>16.93</v>
      </c>
      <c r="E35" s="58" t="s">
        <v>50</v>
      </c>
      <c r="F35" s="59"/>
      <c r="G35" s="58" t="s">
        <v>49</v>
      </c>
      <c r="H35" s="58"/>
      <c r="I35" s="46">
        <v>10</v>
      </c>
      <c r="J35" s="46" t="s">
        <v>47</v>
      </c>
      <c r="L35" s="47">
        <f t="shared" si="1"/>
        <v>16.93</v>
      </c>
      <c r="M35" s="48">
        <v>17.41</v>
      </c>
      <c r="N35" s="19">
        <f t="shared" si="0"/>
        <v>-0.48000000000000043</v>
      </c>
      <c r="O35" s="18"/>
      <c r="S35" s="49" t="s">
        <v>99</v>
      </c>
      <c r="T35" s="49">
        <v>1</v>
      </c>
      <c r="U35" s="49" t="s">
        <v>10</v>
      </c>
      <c r="V35" s="49">
        <v>16.93</v>
      </c>
    </row>
    <row r="36" spans="2:22" x14ac:dyDescent="0.3">
      <c r="B36" s="45">
        <v>5</v>
      </c>
      <c r="C36" s="46" t="s">
        <v>44</v>
      </c>
      <c r="D36" s="47">
        <v>19.25</v>
      </c>
      <c r="E36" s="59" t="s">
        <v>95</v>
      </c>
      <c r="F36" s="60"/>
      <c r="G36" s="59" t="s">
        <v>50</v>
      </c>
      <c r="H36" s="60"/>
      <c r="I36" s="46">
        <v>40</v>
      </c>
      <c r="J36" s="46" t="s">
        <v>47</v>
      </c>
      <c r="L36" s="47">
        <f t="shared" si="1"/>
        <v>19.25</v>
      </c>
      <c r="M36" s="48">
        <v>17.16</v>
      </c>
      <c r="N36" s="19">
        <f t="shared" si="0"/>
        <v>2.09</v>
      </c>
      <c r="O36" s="18"/>
      <c r="S36" s="49" t="s">
        <v>100</v>
      </c>
      <c r="T36" s="49">
        <v>0</v>
      </c>
      <c r="U36" s="49" t="s">
        <v>10</v>
      </c>
      <c r="V36" s="49">
        <v>19.25</v>
      </c>
    </row>
    <row r="37" spans="2:22" x14ac:dyDescent="0.3">
      <c r="B37" s="45">
        <v>5</v>
      </c>
      <c r="C37" s="46" t="s">
        <v>48</v>
      </c>
      <c r="D37" s="47">
        <v>16.170000000000002</v>
      </c>
      <c r="E37" s="59" t="s">
        <v>50</v>
      </c>
      <c r="F37" s="60"/>
      <c r="G37" s="59" t="s">
        <v>95</v>
      </c>
      <c r="H37" s="60"/>
      <c r="I37" s="46">
        <v>40</v>
      </c>
      <c r="J37" s="46" t="s">
        <v>47</v>
      </c>
      <c r="L37" s="47">
        <f t="shared" si="1"/>
        <v>16.170000000000002</v>
      </c>
      <c r="M37" s="48">
        <v>17.350000000000001</v>
      </c>
      <c r="N37" s="19">
        <f t="shared" si="0"/>
        <v>-1.1799999999999997</v>
      </c>
      <c r="O37" s="18"/>
      <c r="S37" s="49" t="s">
        <v>100</v>
      </c>
      <c r="T37" s="49">
        <v>1</v>
      </c>
      <c r="U37" s="49" t="s">
        <v>10</v>
      </c>
      <c r="V37" s="49">
        <v>16.170000000000002</v>
      </c>
    </row>
    <row r="38" spans="2:22" x14ac:dyDescent="0.3">
      <c r="B38" s="45">
        <v>9</v>
      </c>
      <c r="C38" s="46" t="s">
        <v>44</v>
      </c>
      <c r="D38" s="47">
        <v>14.73</v>
      </c>
      <c r="E38" s="59" t="s">
        <v>49</v>
      </c>
      <c r="F38" s="60"/>
      <c r="G38" s="59" t="s">
        <v>46</v>
      </c>
      <c r="H38" s="60"/>
      <c r="I38" s="46">
        <v>42</v>
      </c>
      <c r="J38" s="46" t="s">
        <v>47</v>
      </c>
      <c r="L38" s="47">
        <f t="shared" si="1"/>
        <v>14.73</v>
      </c>
      <c r="M38" s="48">
        <v>13.97</v>
      </c>
      <c r="N38" s="50">
        <f t="shared" si="0"/>
        <v>0.75999999999999979</v>
      </c>
      <c r="S38" s="49" t="s">
        <v>101</v>
      </c>
      <c r="T38" s="49">
        <v>0</v>
      </c>
      <c r="U38" s="49" t="s">
        <v>10</v>
      </c>
      <c r="V38" s="49">
        <v>14.73</v>
      </c>
    </row>
    <row r="39" spans="2:22" x14ac:dyDescent="0.3">
      <c r="B39" s="45">
        <v>9</v>
      </c>
      <c r="C39" s="46" t="s">
        <v>48</v>
      </c>
      <c r="D39" s="47">
        <v>13.15</v>
      </c>
      <c r="E39" s="59" t="s">
        <v>46</v>
      </c>
      <c r="F39" s="60"/>
      <c r="G39" s="59" t="s">
        <v>49</v>
      </c>
      <c r="H39" s="60"/>
      <c r="I39" s="46">
        <v>42</v>
      </c>
      <c r="J39" s="46" t="s">
        <v>47</v>
      </c>
      <c r="L39" s="47">
        <f t="shared" si="1"/>
        <v>13.15</v>
      </c>
      <c r="M39" s="48">
        <v>13.45</v>
      </c>
      <c r="N39" s="19">
        <f t="shared" si="0"/>
        <v>-0.29999999999999893</v>
      </c>
      <c r="S39" s="49" t="s">
        <v>101</v>
      </c>
      <c r="T39" s="49">
        <v>1</v>
      </c>
      <c r="U39" s="49" t="s">
        <v>10</v>
      </c>
      <c r="V39" s="49">
        <v>13.15</v>
      </c>
    </row>
    <row r="40" spans="2:22" x14ac:dyDescent="0.3">
      <c r="B40" s="45">
        <v>6</v>
      </c>
      <c r="C40" s="46" t="s">
        <v>44</v>
      </c>
      <c r="D40" s="47">
        <v>14.74</v>
      </c>
      <c r="E40" s="58" t="s">
        <v>45</v>
      </c>
      <c r="F40" s="58"/>
      <c r="G40" s="59" t="s">
        <v>46</v>
      </c>
      <c r="H40" s="60"/>
      <c r="I40" s="46">
        <v>12</v>
      </c>
      <c r="J40" s="46" t="s">
        <v>47</v>
      </c>
      <c r="L40" s="47">
        <f t="shared" si="1"/>
        <v>14.74</v>
      </c>
      <c r="M40" s="48">
        <v>14.25</v>
      </c>
      <c r="N40" s="50">
        <f t="shared" si="0"/>
        <v>0.49000000000000021</v>
      </c>
      <c r="S40" s="49" t="s">
        <v>51</v>
      </c>
      <c r="T40" s="49">
        <v>0</v>
      </c>
      <c r="U40" s="49" t="s">
        <v>10</v>
      </c>
      <c r="V40" s="49">
        <v>14.74</v>
      </c>
    </row>
    <row r="41" spans="2:22" x14ac:dyDescent="0.3">
      <c r="B41" s="45">
        <v>6</v>
      </c>
      <c r="C41" s="46" t="s">
        <v>48</v>
      </c>
      <c r="D41" s="47">
        <v>13.15</v>
      </c>
      <c r="E41" s="58" t="s">
        <v>46</v>
      </c>
      <c r="F41" s="59"/>
      <c r="G41" s="58" t="s">
        <v>45</v>
      </c>
      <c r="H41" s="58"/>
      <c r="I41" s="46">
        <v>12</v>
      </c>
      <c r="J41" s="46" t="s">
        <v>47</v>
      </c>
      <c r="L41" s="47">
        <f t="shared" si="1"/>
        <v>13.15</v>
      </c>
      <c r="M41" s="48">
        <v>13.15</v>
      </c>
      <c r="N41" s="19">
        <f t="shared" si="0"/>
        <v>0</v>
      </c>
      <c r="S41" s="49" t="s">
        <v>51</v>
      </c>
      <c r="T41" s="49">
        <v>1</v>
      </c>
      <c r="U41" s="49" t="s">
        <v>10</v>
      </c>
      <c r="V41" s="49">
        <v>13.15</v>
      </c>
    </row>
    <row r="42" spans="2:22" x14ac:dyDescent="0.3">
      <c r="B42" s="45" t="s">
        <v>51</v>
      </c>
      <c r="C42" s="46" t="s">
        <v>44</v>
      </c>
      <c r="D42" s="47">
        <v>15.63</v>
      </c>
      <c r="E42" s="58" t="s">
        <v>45</v>
      </c>
      <c r="F42" s="58"/>
      <c r="G42" s="59" t="s">
        <v>46</v>
      </c>
      <c r="H42" s="60"/>
      <c r="I42" s="46">
        <v>19</v>
      </c>
      <c r="J42" s="46" t="s">
        <v>47</v>
      </c>
      <c r="L42" s="47">
        <f t="shared" si="1"/>
        <v>15.63</v>
      </c>
      <c r="M42" s="48">
        <v>14.25</v>
      </c>
      <c r="N42" s="50">
        <f t="shared" si="0"/>
        <v>1.3800000000000008</v>
      </c>
      <c r="S42" s="49" t="s">
        <v>53</v>
      </c>
      <c r="T42" s="49">
        <v>0</v>
      </c>
      <c r="U42" s="49" t="s">
        <v>10</v>
      </c>
      <c r="V42" s="49">
        <v>15.63</v>
      </c>
    </row>
    <row r="43" spans="2:22" x14ac:dyDescent="0.3">
      <c r="B43" s="45" t="s">
        <v>51</v>
      </c>
      <c r="C43" s="46" t="s">
        <v>48</v>
      </c>
      <c r="D43" s="47">
        <v>14.61</v>
      </c>
      <c r="E43" s="59" t="s">
        <v>46</v>
      </c>
      <c r="F43" s="60"/>
      <c r="G43" s="59" t="s">
        <v>52</v>
      </c>
      <c r="H43" s="60"/>
      <c r="I43" s="46">
        <v>19</v>
      </c>
      <c r="J43" s="46" t="s">
        <v>47</v>
      </c>
      <c r="L43" s="47">
        <f t="shared" si="1"/>
        <v>14.61</v>
      </c>
      <c r="M43" s="48">
        <v>13.15</v>
      </c>
      <c r="N43" s="19">
        <f t="shared" si="0"/>
        <v>1.4599999999999991</v>
      </c>
      <c r="S43" s="49" t="s">
        <v>53</v>
      </c>
      <c r="T43" s="49">
        <v>1</v>
      </c>
      <c r="U43" s="49" t="s">
        <v>10</v>
      </c>
      <c r="V43" s="49">
        <v>14.61</v>
      </c>
    </row>
    <row r="44" spans="2:22" x14ac:dyDescent="0.3">
      <c r="B44" s="45">
        <v>8</v>
      </c>
      <c r="C44" s="46" t="s">
        <v>44</v>
      </c>
      <c r="D44" s="47">
        <v>7.34</v>
      </c>
      <c r="E44" s="58" t="s">
        <v>45</v>
      </c>
      <c r="F44" s="58"/>
      <c r="G44" s="59" t="s">
        <v>46</v>
      </c>
      <c r="H44" s="60"/>
      <c r="I44" s="46">
        <v>14</v>
      </c>
      <c r="J44" s="46" t="s">
        <v>47</v>
      </c>
      <c r="L44" s="47">
        <f t="shared" si="1"/>
        <v>7.34</v>
      </c>
      <c r="M44" s="48">
        <v>15.09</v>
      </c>
      <c r="N44" s="50">
        <f t="shared" si="0"/>
        <v>-7.75</v>
      </c>
      <c r="S44" s="49" t="s">
        <v>54</v>
      </c>
      <c r="T44" s="49">
        <v>0</v>
      </c>
      <c r="U44" s="49" t="s">
        <v>10</v>
      </c>
      <c r="V44" s="49">
        <v>7.34</v>
      </c>
    </row>
    <row r="45" spans="2:22" x14ac:dyDescent="0.3">
      <c r="B45" s="45">
        <v>8</v>
      </c>
      <c r="C45" s="46" t="s">
        <v>48</v>
      </c>
      <c r="D45" s="47">
        <v>14.9</v>
      </c>
      <c r="E45" s="59" t="s">
        <v>46</v>
      </c>
      <c r="F45" s="60"/>
      <c r="G45" s="58" t="s">
        <v>45</v>
      </c>
      <c r="H45" s="58"/>
      <c r="I45" s="46">
        <v>14</v>
      </c>
      <c r="J45" s="46" t="s">
        <v>47</v>
      </c>
      <c r="L45" s="47">
        <f t="shared" si="1"/>
        <v>14.9</v>
      </c>
      <c r="M45" s="48">
        <v>14.22</v>
      </c>
      <c r="N45" s="19">
        <f t="shared" si="0"/>
        <v>0.67999999999999972</v>
      </c>
      <c r="S45" s="49" t="s">
        <v>102</v>
      </c>
      <c r="T45" s="49">
        <v>0</v>
      </c>
      <c r="U45" s="49" t="s">
        <v>10</v>
      </c>
      <c r="V45" s="49">
        <v>14.9</v>
      </c>
    </row>
  </sheetData>
  <sortState ref="Q34:V48">
    <sortCondition ref="S33"/>
  </sortState>
  <customSheetViews>
    <customSheetView guid="{AF6EB1BF-9211-4F63-BCE1-3DE8BE4769EA}" scale="70" hiddenColumns="1">
      <selection activeCell="F17" sqref="F17"/>
      <pageMargins left="0.7" right="0.7" top="0.75" bottom="0.75" header="0.3" footer="0.3"/>
      <pageSetup paperSize="9" orientation="portrait" r:id="rId1"/>
    </customSheetView>
    <customSheetView guid="{1A8DD6ED-0FC5-40CA-A8E6-60F088012261}" scale="70" hiddenColumns="1" topLeftCell="A22">
      <selection activeCell="H48" sqref="H48"/>
      <pageMargins left="0.7" right="0.7" top="0.75" bottom="0.75" header="0.3" footer="0.3"/>
      <pageSetup paperSize="9" orientation="portrait" r:id="rId2"/>
    </customSheetView>
  </customSheetViews>
  <mergeCells count="61"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4:F44"/>
    <mergeCell ref="G44:H44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2" zoomScale="85" zoomScaleNormal="85" workbookViewId="0">
      <selection activeCell="D11" sqref="D11:E11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81" t="str">
        <f>"PROGRAMA DE OPERACIÓN DEL SERVICIO ("&amp;B7&amp;" - "&amp;C7&amp;")"</f>
        <v>PROGRAMA DE OPERACIÓN DEL SERVICIO (1 - IDA)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1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 t="s">
        <v>75</v>
      </c>
      <c r="E19" s="36">
        <v>0</v>
      </c>
    </row>
    <row r="20" spans="2:5" x14ac:dyDescent="0.3">
      <c r="B20" s="29">
        <v>7</v>
      </c>
      <c r="C20" s="30" t="s">
        <v>72</v>
      </c>
      <c r="D20" s="31"/>
      <c r="E20" s="37"/>
    </row>
    <row r="21" spans="2:5" x14ac:dyDescent="0.3">
      <c r="B21" s="25">
        <v>8</v>
      </c>
      <c r="C21" s="26" t="s">
        <v>74</v>
      </c>
      <c r="D21" s="27" t="s">
        <v>73</v>
      </c>
      <c r="E21" s="3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7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3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7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3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7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3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7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3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7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3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7">
        <v>0</v>
      </c>
    </row>
    <row r="33" spans="2:12" x14ac:dyDescent="0.3">
      <c r="B33" s="25">
        <v>20</v>
      </c>
      <c r="C33" s="26" t="s">
        <v>88</v>
      </c>
      <c r="D33" s="27" t="s">
        <v>75</v>
      </c>
      <c r="E33" s="37">
        <v>0</v>
      </c>
    </row>
    <row r="34" spans="2:12" x14ac:dyDescent="0.3">
      <c r="B34" s="29">
        <v>21</v>
      </c>
      <c r="C34" s="30" t="s">
        <v>89</v>
      </c>
      <c r="D34" s="31" t="s">
        <v>75</v>
      </c>
      <c r="E34" s="37">
        <v>0</v>
      </c>
      <c r="L34" t="s">
        <v>57</v>
      </c>
    </row>
    <row r="35" spans="2:12" ht="15.6" x14ac:dyDescent="0.3">
      <c r="B35" s="25">
        <v>22</v>
      </c>
      <c r="C35" s="26" t="s">
        <v>90</v>
      </c>
      <c r="D35" s="27"/>
      <c r="E35" s="28"/>
    </row>
    <row r="36" spans="2:12" ht="15.6" x14ac:dyDescent="0.3">
      <c r="B36" s="29">
        <v>23</v>
      </c>
      <c r="C36" s="30" t="s">
        <v>91</v>
      </c>
      <c r="D36" s="31"/>
      <c r="E36" s="32"/>
    </row>
    <row r="37" spans="2:12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85" topLeftCell="A11">
      <selection activeCell="D11" sqref="D11:E11"/>
      <pageMargins left="0.7" right="0.7" top="0.75" bottom="0.75" header="0.3" footer="0.3"/>
    </customSheetView>
    <customSheetView guid="{1A8DD6ED-0FC5-40CA-A8E6-60F088012261}" scale="85" topLeftCell="A11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D11" sqref="D11:E11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81" t="str">
        <f>"PROGRAMA DE OPERACIÓN DEL SERVICIO ("&amp;B7&amp;" - "&amp;C7&amp;")"</f>
        <v>PROGRAMA DE OPERACIÓN DEL SERVICIO (1 - REGRESO)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1</v>
      </c>
      <c r="C7" s="23" t="s">
        <v>56</v>
      </c>
      <c r="D7" s="23" t="s">
        <v>46</v>
      </c>
      <c r="E7" s="23" t="s">
        <v>45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/>
      <c r="E20" s="37"/>
    </row>
    <row r="21" spans="2:5" x14ac:dyDescent="0.3">
      <c r="B21" s="25">
        <v>8</v>
      </c>
      <c r="C21" s="26" t="s">
        <v>74</v>
      </c>
      <c r="D21" s="27"/>
      <c r="E21" s="37"/>
    </row>
    <row r="22" spans="2:5" x14ac:dyDescent="0.3">
      <c r="B22" s="29">
        <v>9</v>
      </c>
      <c r="C22" s="30" t="s">
        <v>76</v>
      </c>
      <c r="D22" s="31" t="s">
        <v>77</v>
      </c>
      <c r="E22" s="37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3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7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3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7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3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7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3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7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3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7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3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7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85" topLeftCell="A9">
      <selection activeCell="D11" sqref="D11:E11"/>
      <pageMargins left="0.7" right="0.7" top="0.75" bottom="0.75" header="0.3" footer="0.3"/>
    </customSheetView>
    <customSheetView guid="{1A8DD6ED-0FC5-40CA-A8E6-60F088012261}" scale="85" topLeftCell="A9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F31" sqref="F31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81" t="str">
        <f>"PROGRAMA DE OPERACIÓN DEL SERVICIO ("&amp;B7&amp;" - "&amp;C7&amp;")"</f>
        <v>PROGRAMA DE OPERACIÓN DEL SERVICIO (2 - IDA)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2</v>
      </c>
      <c r="C7" s="23" t="s">
        <v>55</v>
      </c>
      <c r="D7" s="23" t="s">
        <v>49</v>
      </c>
      <c r="E7" s="23" t="s">
        <v>50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7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3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7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3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7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3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7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3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7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3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7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3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7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3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7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85">
      <selection activeCell="F31" sqref="F31"/>
      <pageMargins left="0.7" right="0.7" top="0.75" bottom="0.75" header="0.3" footer="0.3"/>
    </customSheetView>
    <customSheetView guid="{1A8DD6ED-0FC5-40CA-A8E6-60F088012261}" scale="85">
      <selection activeCell="F31" sqref="F3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D11" sqref="D11:E11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81" t="str">
        <f>"PROGRAMA DE OPERACIÓN DEL SERVICIO ("&amp;B7&amp;" - "&amp;C7&amp;")"</f>
        <v>PROGRAMA DE OPERACIÓN DEL SERVICIO (2 - REGRESO)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2</v>
      </c>
      <c r="C7" s="23" t="s">
        <v>56</v>
      </c>
      <c r="D7" s="23" t="s">
        <v>50</v>
      </c>
      <c r="E7" s="23" t="s">
        <v>49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42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3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>
        <v>0</v>
      </c>
      <c r="E34" s="42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90" topLeftCell="A8">
      <selection activeCell="D11" sqref="D11:E11"/>
      <pageMargins left="0.7" right="0.7" top="0.75" bottom="0.75" header="0.3" footer="0.3"/>
    </customSheetView>
    <customSheetView guid="{1A8DD6ED-0FC5-40CA-A8E6-60F088012261}" scale="90" topLeftCell="A8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workbookViewId="0">
      <selection activeCell="H15" sqref="H15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81" t="str">
        <f>"PROGRAMA DE OPERACIÓN DEL SERVICIO ("&amp;B7&amp;" - "&amp;C7&amp;")"</f>
        <v>PROGRAMA DE OPERACIÓN DEL SERVICIO (5 - IDA)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5</v>
      </c>
      <c r="C7" s="23" t="s">
        <v>55</v>
      </c>
      <c r="D7" s="23" t="str">
        <f>+'Operador PA'!E40</f>
        <v>Archipiélago de Chiloé</v>
      </c>
      <c r="E7" s="23" t="str">
        <f>+'Operador PA'!G40</f>
        <v>Hospital Regional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topLeftCell="A10">
      <selection activeCell="D11" sqref="D11:E11"/>
      <pageMargins left="0.7" right="0.7" top="0.75" bottom="0.75" header="0.3" footer="0.3"/>
    </customSheetView>
    <customSheetView guid="{1A8DD6ED-0FC5-40CA-A8E6-60F088012261}" topLeftCell="A10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workbookViewId="0">
      <selection activeCell="B7" sqref="B7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81" t="str">
        <f>"PROGRAMA DE OPERACIÓN DEL SERVICIO ("&amp;B7&amp;" - "&amp;C7&amp;")"</f>
        <v>PROGRAMA DE OPERACIÓN DEL SERVICIO (5 - REGRESO)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5</v>
      </c>
      <c r="C7" s="23" t="s">
        <v>56</v>
      </c>
      <c r="D7" s="23" t="str">
        <f>+'Operador PA'!E41</f>
        <v>Hospital Regional</v>
      </c>
      <c r="E7" s="23" t="str">
        <f>+'Operador PA'!G41</f>
        <v>Archipiélago de Chiloé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topLeftCell="A9">
      <selection activeCell="D11" sqref="D11:E11"/>
      <pageMargins left="0.7" right="0.7" top="0.75" bottom="0.75" header="0.3" footer="0.3"/>
    </customSheetView>
    <customSheetView guid="{1A8DD6ED-0FC5-40CA-A8E6-60F088012261}" topLeftCell="A9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D11" sqref="D11:E11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81" t="str">
        <f>"PROGRAMA DE OPERACIÓN DEL SERVICIO ("&amp;B7&amp;" - "&amp;C7&amp;")"</f>
        <v>PROGRAMA DE OPERACIÓN DEL SERVICIO (6 - IDA)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6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x14ac:dyDescent="0.3">
      <c r="B19" s="25">
        <v>6</v>
      </c>
      <c r="C19" s="26" t="s">
        <v>71</v>
      </c>
      <c r="D19" s="27" t="s">
        <v>75</v>
      </c>
      <c r="E19" s="27">
        <v>0</v>
      </c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x14ac:dyDescent="0.3">
      <c r="B35" s="25">
        <v>22</v>
      </c>
      <c r="C35" s="26" t="s">
        <v>90</v>
      </c>
      <c r="D35" s="27"/>
      <c r="E35" s="27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85" topLeftCell="A5">
      <selection activeCell="D11" sqref="D11:E11"/>
      <pageMargins left="0.7" right="0.7" top="0.75" bottom="0.75" header="0.3" footer="0.3"/>
    </customSheetView>
    <customSheetView guid="{1A8DD6ED-0FC5-40CA-A8E6-60F088012261}" scale="85" topLeftCell="A5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D11" sqref="D11:E11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81" t="str">
        <f>"PROGRAMA DE OPERACIÓN DEL SERVICIO ("&amp;B7&amp;" - "&amp;C7&amp;")"</f>
        <v>PROGRAMA DE OPERACIÓN DEL SERVICIO (6 - REGRESO)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6</v>
      </c>
      <c r="C7" s="23" t="s">
        <v>56</v>
      </c>
      <c r="D7" s="23" t="s">
        <v>46</v>
      </c>
      <c r="E7" s="23" t="s">
        <v>45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80" topLeftCell="A7">
      <selection activeCell="D11" sqref="D11:E11"/>
      <pageMargins left="0.7" right="0.7" top="0.75" bottom="0.75" header="0.3" footer="0.3"/>
    </customSheetView>
    <customSheetView guid="{1A8DD6ED-0FC5-40CA-A8E6-60F088012261}" scale="80" topLeftCell="A7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70" zoomScaleNormal="70" workbookViewId="0">
      <selection activeCell="J21" sqref="J21"/>
    </sheetView>
  </sheetViews>
  <sheetFormatPr baseColWidth="10" defaultRowHeight="14.4" x14ac:dyDescent="0.3"/>
  <cols>
    <col min="3" max="3" width="15.44140625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81" t="str">
        <f>"PROGRAMA DE OPERACIÓN DEL SERVICIO ("&amp;B7&amp;" - "&amp;C7&amp;")"</f>
        <v>PROGRAMA DE OPERACIÓN DEL SERVICIO (8 - IDA)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8</v>
      </c>
      <c r="C7" s="23" t="s">
        <v>55</v>
      </c>
      <c r="D7" s="23">
        <f>+'Operador PA'!E53</f>
        <v>0</v>
      </c>
      <c r="E7" s="23">
        <f>+'Operador PA'!G53</f>
        <v>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x14ac:dyDescent="0.3">
      <c r="B13" s="25">
        <v>0</v>
      </c>
      <c r="C13" s="26" t="s">
        <v>65</v>
      </c>
      <c r="D13" s="27"/>
      <c r="E13" s="27"/>
    </row>
    <row r="14" spans="2:9" x14ac:dyDescent="0.3">
      <c r="B14" s="29">
        <v>1</v>
      </c>
      <c r="C14" s="30" t="s">
        <v>66</v>
      </c>
      <c r="D14" s="31"/>
      <c r="E14" s="31"/>
    </row>
    <row r="15" spans="2:9" x14ac:dyDescent="0.3">
      <c r="B15" s="25">
        <v>2</v>
      </c>
      <c r="C15" s="26" t="s">
        <v>67</v>
      </c>
      <c r="D15" s="27"/>
      <c r="E15" s="27"/>
    </row>
    <row r="16" spans="2:9" x14ac:dyDescent="0.3">
      <c r="B16" s="29">
        <v>3</v>
      </c>
      <c r="C16" s="30" t="s">
        <v>68</v>
      </c>
      <c r="D16" s="31"/>
      <c r="E16" s="31"/>
    </row>
    <row r="17" spans="2:5" x14ac:dyDescent="0.3">
      <c r="B17" s="25">
        <v>4</v>
      </c>
      <c r="C17" s="26" t="s">
        <v>69</v>
      </c>
      <c r="D17" s="27"/>
      <c r="E17" s="27"/>
    </row>
    <row r="18" spans="2:5" x14ac:dyDescent="0.3">
      <c r="B18" s="29">
        <v>5</v>
      </c>
      <c r="C18" s="30" t="s">
        <v>70</v>
      </c>
      <c r="D18" s="31"/>
      <c r="E18" s="31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70" topLeftCell="A12">
      <selection activeCell="J21" sqref="J21"/>
      <pageMargins left="0.7" right="0.7" top="0.75" bottom="0.75" header="0.3" footer="0.3"/>
      <pageSetup paperSize="9" orientation="portrait"/>
    </customSheetView>
    <customSheetView guid="{1A8DD6ED-0FC5-40CA-A8E6-60F088012261}" scale="70" topLeftCell="A12">
      <selection activeCell="J21" sqref="J21"/>
      <pageMargins left="0.7" right="0.7" top="0.75" bottom="0.75" header="0.3" footer="0.3"/>
      <pageSetup paperSize="9" orientation="portrait"/>
    </customSheetView>
  </customSheetViews>
  <mergeCells count="4">
    <mergeCell ref="B2:I2"/>
    <mergeCell ref="B11:B12"/>
    <mergeCell ref="C11:C12"/>
    <mergeCell ref="D11:E11"/>
  </mergeCells>
  <conditionalFormatting sqref="D7:E7">
    <cfRule type="expression" dxfId="11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D11" sqref="D11:E11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81" t="str">
        <f>"PROGRAMA DE OPERACIÓN DEL SERVICIO ("&amp;B7&amp;" - "&amp;C7&amp;")"</f>
        <v>PROGRAMA DE OPERACIÓN DEL SERVICIO (8 - REGRESO)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8</v>
      </c>
      <c r="C7" s="23" t="s">
        <v>56</v>
      </c>
      <c r="D7" s="23">
        <f>+'Operador PA'!E54</f>
        <v>0</v>
      </c>
      <c r="E7" s="23">
        <f>+'Operador PA'!G54</f>
        <v>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x14ac:dyDescent="0.3">
      <c r="B13" s="25">
        <v>0</v>
      </c>
      <c r="C13" s="26" t="s">
        <v>65</v>
      </c>
      <c r="D13" s="27"/>
      <c r="E13" s="27"/>
    </row>
    <row r="14" spans="2:9" x14ac:dyDescent="0.3">
      <c r="B14" s="29">
        <v>1</v>
      </c>
      <c r="C14" s="30" t="s">
        <v>66</v>
      </c>
      <c r="D14" s="31"/>
      <c r="E14" s="31"/>
    </row>
    <row r="15" spans="2:9" x14ac:dyDescent="0.3">
      <c r="B15" s="25">
        <v>2</v>
      </c>
      <c r="C15" s="26" t="s">
        <v>67</v>
      </c>
      <c r="D15" s="27"/>
      <c r="E15" s="27"/>
    </row>
    <row r="16" spans="2:9" x14ac:dyDescent="0.3">
      <c r="B16" s="29">
        <v>3</v>
      </c>
      <c r="C16" s="30" t="s">
        <v>68</v>
      </c>
      <c r="D16" s="31"/>
      <c r="E16" s="31"/>
    </row>
    <row r="17" spans="2:5" x14ac:dyDescent="0.3">
      <c r="B17" s="25">
        <v>4</v>
      </c>
      <c r="C17" s="26" t="s">
        <v>69</v>
      </c>
      <c r="D17" s="27"/>
      <c r="E17" s="27"/>
    </row>
    <row r="18" spans="2:5" x14ac:dyDescent="0.3">
      <c r="B18" s="29">
        <v>5</v>
      </c>
      <c r="C18" s="30" t="s">
        <v>70</v>
      </c>
      <c r="D18" s="31"/>
      <c r="E18" s="31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85" topLeftCell="A6">
      <selection activeCell="D11" sqref="D11:E11"/>
      <pageMargins left="0.7" right="0.7" top="0.75" bottom="0.75" header="0.3" footer="0.3"/>
    </customSheetView>
    <customSheetView guid="{1A8DD6ED-0FC5-40CA-A8E6-60F088012261}" scale="85" topLeftCell="A6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D7:E7">
    <cfRule type="expression" dxfId="10" priority="1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90" zoomScaleNormal="90" workbookViewId="0">
      <selection activeCell="B7" sqref="B7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81" t="str">
        <f>"PROGRAMA DE OPERACIÓN DEL SERVICIO ("&amp;B7&amp;" - "&amp;C7&amp;")"</f>
        <v>PROGRAMA DE OPERACIÓN DEL SERVICIO (9 - IDA)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9</v>
      </c>
      <c r="C7" s="23" t="s">
        <v>55</v>
      </c>
      <c r="D7" s="23" t="str">
        <f>+'Operador PA'!E44</f>
        <v>Archipiélago de Chiloé</v>
      </c>
      <c r="E7" s="23" t="str">
        <f>+'Operador PA'!G44</f>
        <v>Hospital Regional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/>
      <c r="E34" s="31"/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90" topLeftCell="A8">
      <selection activeCell="D11" sqref="D11:E11"/>
      <pageMargins left="0.7" right="0.7" top="0.75" bottom="0.75" header="0.3" footer="0.3"/>
    </customSheetView>
    <customSheetView guid="{1A8DD6ED-0FC5-40CA-A8E6-60F088012261}" scale="90" topLeftCell="A8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B7" sqref="B7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81" t="str">
        <f>"PROGRAMA DE OPERACIÓN DEL SERVICIO ("&amp;B7&amp;" - "&amp;C7&amp;")"</f>
        <v>PROGRAMA DE OPERACIÓN DEL SERVICIO (9 - REGRESO)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9</v>
      </c>
      <c r="C7" s="23" t="s">
        <v>56</v>
      </c>
      <c r="D7" s="23" t="str">
        <f>+'Operador PA'!E45</f>
        <v>Hospital Regional</v>
      </c>
      <c r="E7" s="23" t="str">
        <f>+'Operador PA'!G45</f>
        <v>Archipiélago de Chiloé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90" topLeftCell="A8">
      <selection activeCell="D11" sqref="D11:E11"/>
      <pageMargins left="0.7" right="0.7" top="0.75" bottom="0.75" header="0.3" footer="0.3"/>
    </customSheetView>
    <customSheetView guid="{1A8DD6ED-0FC5-40CA-A8E6-60F088012261}" scale="90" topLeftCell="A8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D11" sqref="D11:E1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81" t="str">
        <f>"PROGRAMA DE OPERACIÓN DEL SERVICIO ("&amp;B7&amp;" - "&amp;C7&amp;")"</f>
        <v>PROGRAMA DE OPERACIÓN DEL SERVICIO (6V - IDA)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 t="s">
        <v>51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80" topLeftCell="A10">
      <selection activeCell="D11" sqref="D11:E11"/>
      <pageMargins left="0.7" right="0.7" top="0.75" bottom="0.75" header="0.3" footer="0.3"/>
    </customSheetView>
    <customSheetView guid="{1A8DD6ED-0FC5-40CA-A8E6-60F088012261}" scale="80" topLeftCell="A10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abSelected="1" zoomScale="80" zoomScaleNormal="80" workbookViewId="0">
      <selection activeCell="I25" sqref="I25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81" t="str">
        <f>"PROGRAMA DE OPERACIÓN DEL SERVICIO ("&amp;B7&amp;" - "&amp;C7&amp;")"</f>
        <v>PROGRAMA DE OPERACIÓN DEL SERVICIO (6V - REGRESO)</v>
      </c>
      <c r="C2" s="81"/>
      <c r="D2" s="81"/>
      <c r="E2" s="81"/>
      <c r="F2" s="81"/>
      <c r="G2" s="81"/>
      <c r="H2" s="81"/>
      <c r="I2" s="81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 t="s">
        <v>51</v>
      </c>
      <c r="C7" s="23" t="s">
        <v>56</v>
      </c>
      <c r="D7" s="23" t="s">
        <v>46</v>
      </c>
      <c r="E7" s="23" t="s">
        <v>52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82" t="s">
        <v>61</v>
      </c>
      <c r="C11" s="82" t="s">
        <v>62</v>
      </c>
      <c r="D11" s="83">
        <v>43893</v>
      </c>
      <c r="E11" s="84"/>
    </row>
    <row r="12" spans="2:9" ht="28.8" x14ac:dyDescent="0.3">
      <c r="B12" s="82"/>
      <c r="C12" s="82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customSheetViews>
    <customSheetView guid="{AF6EB1BF-9211-4F63-BCE1-3DE8BE4769EA}" scale="80" topLeftCell="A10">
      <selection activeCell="I25" sqref="I25"/>
      <pageMargins left="0.7" right="0.7" top="0.75" bottom="0.75" header="0.3" footer="0.3"/>
    </customSheetView>
    <customSheetView guid="{1A8DD6ED-0FC5-40CA-A8E6-60F088012261}" scale="80" topLeftCell="A10">
      <selection activeCell="I25" sqref="I25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conditionalFormatting sqref="E6">
    <cfRule type="expression" dxfId="1" priority="3">
      <formula>E6=""</formula>
    </cfRule>
  </conditionalFormatting>
  <conditionalFormatting sqref="D6">
    <cfRule type="expression" dxfId="0" priority="4">
      <formula>D6=""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8-I</vt:lpstr>
      <vt:lpstr>8-R</vt:lpstr>
      <vt:lpstr>9-I</vt:lpstr>
      <vt:lpstr>9-R</vt:lpstr>
      <vt:lpstr>6V-I</vt:lpstr>
      <vt:lpstr>6V-R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2020-03-30T16:29:18Z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